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autoCompressPictures="0" defaultThemeVersion="124226"/>
  <xr:revisionPtr revIDLastSave="0" documentId="13_ncr:1_{E80AB0F3-447F-43AE-8BCE-19B0F47F913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ttaglio Tecnico Economico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3" l="1"/>
  <c r="F6" i="13" s="1"/>
  <c r="F4" i="13"/>
  <c r="E12" i="13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<sst xmlns="http://schemas.openxmlformats.org/spreadsheetml/2006/main" count="14" uniqueCount="14">
  <si>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</si>
  <si>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</si>
  <si>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Prezzo totale a base d'asta al netto dell'IVA</t>
  </si>
  <si>
    <t>Prezzo Totale Offerto al netto dell'IVA €</t>
  </si>
  <si>
    <t>Prezzo totale offerto al netto dell'IVA</t>
  </si>
  <si>
    <t>Codice</t>
  </si>
  <si>
    <t>Quantità</t>
  </si>
  <si>
    <r>
      <t xml:space="preserve">Importo unitario </t>
    </r>
    <r>
      <rPr>
        <b/>
        <sz val="11"/>
        <rFont val="Arial"/>
        <family val="2"/>
      </rPr>
      <t xml:space="preserve">(€) </t>
    </r>
  </si>
  <si>
    <t>Importo totale (€)</t>
  </si>
  <si>
    <t>A</t>
  </si>
  <si>
    <t>B</t>
  </si>
  <si>
    <r>
      <rPr>
        <b/>
        <sz val="10"/>
        <rFont val="Arial"/>
        <family val="2"/>
      </rPr>
      <t xml:space="preserve">Seduta operativa marca LUXY 4OVGI100 
</t>
    </r>
    <r>
      <rPr>
        <i/>
        <sz val="10"/>
        <rFont val="Arial"/>
        <family val="2"/>
      </rPr>
      <t>(come indicato nel Capitolato tecnico)</t>
    </r>
  </si>
  <si>
    <r>
      <rPr>
        <b/>
        <sz val="10"/>
        <rFont val="Arial"/>
        <family val="2"/>
      </rPr>
      <t>Tavolo tondo</t>
    </r>
    <r>
      <rPr>
        <sz val="10"/>
        <rFont val="Arial"/>
        <family val="2"/>
      </rPr>
      <t xml:space="preserve">
</t>
    </r>
    <r>
      <rPr>
        <i/>
        <sz val="10"/>
        <rFont val="Arial"/>
        <family val="2"/>
      </rPr>
      <t>(come indicato nel Capitolato tecnico)</t>
    </r>
  </si>
  <si>
    <t>C - 52854 - Fornitura di sedute e tavoli tondi per le sale riunioni della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</si>
</sst>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€&quot;\ #,##0.00"/>
    <numFmt numFmtId="165" formatCode="#,##0.00\ &quot;€&quot;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4"/>
      <name val="Arial"/>
      <family val="2"/>
    </font>
    <font>
      <sz val="14"/>
      <color theme="1"/>
      <name val="Calibri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4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2" fillId="0" borderId="0" xfId="1" applyAlignment="1">
      <alignment horizontal="right" vertical="center"/>
    </xf>
    <xf numFmtId="164" fontId="2" fillId="0" borderId="0" xfId="1" applyNumberFormat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 wrapText="1"/>
    </xf>
    <xf numFmtId="0" fontId="7" fillId="0" borderId="0" xfId="0" applyFont="1"/>
    <xf numFmtId="0" fontId="9" fillId="0" borderId="0" xfId="0" applyFont="1"/>
    <xf numFmtId="0" fontId="4" fillId="0" borderId="0" xfId="0" applyFont="1"/>
    <xf numFmtId="164" fontId="8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11" fillId="0" borderId="0" xfId="0" applyFont="1"/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1" fontId="2" fillId="4" borderId="5" xfId="0" applyNumberFormat="1" applyFont="1" applyFill="1" applyBorder="1" applyAlignment="1">
      <alignment horizontal="center" vertical="center" wrapText="1"/>
    </xf>
    <xf numFmtId="165" fontId="3" fillId="0" borderId="0" xfId="0" applyNumberFormat="1" applyFont="1"/>
    <xf numFmtId="164" fontId="12" fillId="4" borderId="13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left" vertical="center" wrapText="1"/>
    </xf>
    <xf numFmtId="164" fontId="0" fillId="0" borderId="0" xfId="0" applyNumberFormat="1"/>
    <xf numFmtId="0" fontId="1" fillId="0" borderId="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left" vertical="center" wrapText="1"/>
    </xf>
    <xf numFmtId="1" fontId="2" fillId="4" borderId="18" xfId="0" applyNumberFormat="1" applyFont="1" applyFill="1" applyBorder="1" applyAlignment="1">
      <alignment horizontal="center" vertical="center" wrapText="1"/>
    </xf>
    <xf numFmtId="164" fontId="2" fillId="6" borderId="18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7" xfId="0" applyNumberFormat="1" applyFont="1" applyBorder="1" applyAlignment="1">
      <alignment horizontal="center" vertical="center" wrapText="1"/>
    </xf>
    <xf numFmtId="43" fontId="5" fillId="0" borderId="0" xfId="4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2" fillId="0" borderId="1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164" fontId="10" fillId="0" borderId="1" xfId="1" applyNumberFormat="1" applyFont="1" applyBorder="1" applyAlignment="1">
      <alignment horizontal="center" vertical="center"/>
    </xf>
    <xf numFmtId="164" fontId="10" fillId="0" borderId="2" xfId="1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</cellXfs>
  <cellStyles count="5">
    <cellStyle name="Migliaia" xfId="4" builtinId="3"/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</cellStyles>
  <dxfs count="6">
    <dxf>
      <font>
        <color rgb="FF9C0006"/>
      </font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6"/>
  <sheetViews>
    <sheetView tabSelected="1" topLeftCell="A3" zoomScale="86" zoomScaleNormal="86" workbookViewId="0">
      <selection activeCell="E4" sqref="E4:E5"/>
    </sheetView>
  </sheetViews>
  <sheetFormatPr defaultColWidth="8.77734375" defaultRowHeight="14.4" x14ac:dyDescent="0.3"/>
  <cols>
    <col min="1" max="1" width="6.21875" customWidth="1"/>
    <col min="2" max="2" width="14" customWidth="1"/>
    <col min="3" max="3" width="54.21875" customWidth="1"/>
    <col min="4" max="4" width="10.5546875" customWidth="1"/>
    <col min="5" max="5" width="18.6640625" customWidth="1"/>
    <col min="6" max="6" width="35.21875" customWidth="1"/>
    <col min="7" max="7" width="22.77734375" customWidth="1"/>
    <col min="8" max="8" width="11.88671875" bestFit="1" customWidth="1"/>
  </cols>
  <sheetData>
    <row r="1" spans="2:8" ht="70.05" customHeight="1" thickBot="1" x14ac:dyDescent="0.35">
      <c r="B1" s="30" t="s">
        <v>13</v>
      </c>
      <c r="C1" s="30"/>
      <c r="D1" s="30"/>
      <c r="E1" s="30"/>
      <c r="F1" s="30"/>
      <c r="G1" s="29"/>
    </row>
    <row r="2" spans="2:8" ht="46.5" customHeight="1" thickBot="1" x14ac:dyDescent="0.35">
      <c r="B2" s="9"/>
      <c r="C2" s="9"/>
      <c r="D2" s="9"/>
      <c r="E2" s="13" t="s">
        <v>0</v>
      </c>
      <c r="F2" s="9"/>
      <c r="G2" s="5"/>
    </row>
    <row r="3" spans="2:8" ht="61.95" customHeight="1" thickBot="1" x14ac:dyDescent="0.35">
      <c r="B3" s="18" t="s">
        <v>5</v>
      </c>
      <c r="C3" s="11" t="s">
        <v>1</v>
      </c>
      <c r="D3" s="12" t="s">
        <v>6</v>
      </c>
      <c r="E3" s="19" t="s">
        <v>7</v>
      </c>
      <c r="F3" s="11" t="s">
        <v>8</v>
      </c>
      <c r="G3" s="5"/>
    </row>
    <row r="4" spans="2:8" ht="63.9" customHeight="1" x14ac:dyDescent="0.3">
      <c r="B4" s="22" t="s">
        <v>9</v>
      </c>
      <c r="C4" s="20" t="s">
        <v>11</v>
      </c>
      <c r="D4" s="14">
        <v>174</v>
      </c>
      <c r="E4" s="17"/>
      <c r="F4" s="4" t="str">
        <f>IF(E4="","Inserire l'importo unitario",IF(E4&gt;320,"ERRORE l'importo unitario non può essere superiore a € 320,00",D4*E4))</f>
        <v>Inserire l'importo unitario</v>
      </c>
      <c r="H4" s="28"/>
    </row>
    <row r="5" spans="2:8" ht="63.9" customHeight="1" thickBot="1" x14ac:dyDescent="0.35">
      <c r="B5" s="23" t="s">
        <v>10</v>
      </c>
      <c r="C5" s="24" t="s">
        <v>12</v>
      </c>
      <c r="D5" s="25">
        <v>3</v>
      </c>
      <c r="E5" s="26"/>
      <c r="F5" s="27" t="str">
        <f>IF(E5="","Inserire l'importo unitario",IF(E5&gt;420,"ERRORE l'importo unitario non può essere superiore a € 420,00",D5*E5))</f>
        <v>Inserire l'importo unitario</v>
      </c>
      <c r="H5" s="28"/>
    </row>
    <row r="6" spans="2:8" ht="79.95" customHeight="1" thickBot="1" x14ac:dyDescent="0.35">
      <c r="B6" s="31" t="s">
        <v>3</v>
      </c>
      <c r="C6" s="32"/>
      <c r="D6" s="32"/>
      <c r="E6" s="33"/>
      <c r="F6" s="16" t="str">
        <f>IF(COUNTBLANK(E4:E5)&gt;0,"Inserire l'importo unitario",IF(E4&lt;=320,IF(E5&lt;=420,F4+F5,"ERRORE l'importo unitario non può essere superiore a € 420,00"),"ERRORE l'importo unitario non può essere superiore a € 320,00"))</f>
        <v>Inserire l'importo unitario</v>
      </c>
    </row>
    <row r="7" spans="2:8" ht="14.1" customHeight="1" x14ac:dyDescent="0.3">
      <c r="B7" s="38"/>
      <c r="C7" s="39"/>
      <c r="D7" s="39"/>
      <c r="E7" s="39"/>
      <c r="F7" s="40"/>
    </row>
    <row r="8" spans="2:8" ht="29.1" customHeight="1" x14ac:dyDescent="0.3">
      <c r="B8" s="6"/>
      <c r="C8" s="6"/>
      <c r="D8" s="6"/>
      <c r="E8" s="7"/>
      <c r="F8" s="8"/>
    </row>
    <row r="9" spans="2:8" ht="29.1" customHeight="1" thickBot="1" x14ac:dyDescent="0.35">
      <c r="B9" s="6"/>
      <c r="C9" s="6"/>
      <c r="D9" s="6"/>
      <c r="E9" s="7"/>
      <c r="F9" s="8"/>
    </row>
    <row r="10" spans="2:8" s="1" customFormat="1" ht="48.9" customHeight="1" thickBot="1" x14ac:dyDescent="0.4">
      <c r="B10" s="41" t="s">
        <v>2</v>
      </c>
      <c r="C10" s="42"/>
      <c r="D10" s="10"/>
      <c r="E10" s="34">
        <v>56940</v>
      </c>
      <c r="F10" s="35"/>
      <c r="H10" s="15"/>
    </row>
    <row r="11" spans="2:8" s="1" customFormat="1" ht="15" thickBot="1" x14ac:dyDescent="0.35">
      <c r="C11" s="2"/>
      <c r="E11" s="3"/>
    </row>
    <row r="12" spans="2:8" ht="57" customHeight="1" thickBot="1" x14ac:dyDescent="0.35">
      <c r="B12" s="43" t="s">
        <v>4</v>
      </c>
      <c r="C12" s="44"/>
      <c r="E12" s="36" t="str">
        <f>IF(F6="Inserire l'importo unitario","Inserire l'importo unitario",IF(F6="ERRORE l'importo unitario non può essere superiore a € 349,00","ERRORE l'importo unitario non può essere superiore a € 349,00",F6))</f>
        <v>Inserire l'importo unitario</v>
      </c>
      <c r="F12" s="37"/>
      <c r="H12" s="21"/>
    </row>
    <row r="13" spans="2:8" ht="48.45" customHeight="1" x14ac:dyDescent="0.3"/>
    <row r="14" spans="2:8" ht="48.45" customHeight="1" x14ac:dyDescent="0.3"/>
    <row r="15" spans="2:8" ht="48.45" customHeight="1" x14ac:dyDescent="0.3"/>
    <row r="16" spans="2:8" ht="48.45" customHeight="1" x14ac:dyDescent="0.3"/>
  </sheetData>
  <sheetProtection algorithmName="SHA-512" hashValue="N53Wbv6J1TIitKFRcz0q6JwY7UkheONZongvuaDdSx3cCl0wLiWLsAFRTvrTJY4QjykPlovrx/AOxJHdjqGHTQ==" saltValue="0uajctMWwXUh3xtTHv+LiQ==" spinCount="100000" sheet="1" objects="1" scenarios="1"/>
  <protectedRanges>
    <protectedRange sqref="E4:E5" name="Intervallo1"/>
  </protectedRanges>
  <mergeCells count="7">
    <mergeCell ref="B1:F1"/>
    <mergeCell ref="B6:E6"/>
    <mergeCell ref="E10:F10"/>
    <mergeCell ref="E12:F12"/>
    <mergeCell ref="B7:F7"/>
    <mergeCell ref="B10:C10"/>
    <mergeCell ref="B12:C12"/>
  </mergeCells>
  <conditionalFormatting sqref="E12">
    <cfRule type="cellIs" dxfId="5" priority="3" operator="equal">
      <formula>$E$10</formula>
    </cfRule>
    <cfRule type="cellIs" dxfId="4" priority="4" operator="lessThan">
      <formula>$E$10</formula>
    </cfRule>
    <cfRule type="cellIs" dxfId="3" priority="5" operator="greaterThan">
      <formula>$E$10</formula>
    </cfRule>
  </conditionalFormatting>
  <conditionalFormatting sqref="E12:F12">
    <cfRule type="cellIs" dxfId="2" priority="1" operator="greaterThan">
      <formula>$E$10</formula>
    </cfRule>
    <cfRule type="cellIs" dxfId="1" priority="2" operator="lessThanOrEqual">
      <formula>$E$10</formula>
    </cfRule>
  </conditionalFormatting>
  <conditionalFormatting sqref="F6">
    <cfRule type="cellIs" dxfId="0" priority="6" operator="greaterThan">
      <formula>E10</formula>
    </cfRule>
  </conditionalFormatting>
  <dataValidations count="2">
    <dataValidation type="custom" operator="greaterThan" allowBlank="1" showInputMessage="1" showErrorMessage="1" error="L'importo deve essere maggiore di zero e sono ammesse solo 2 cifre decimali" sqref="E8 E9" xr:uid="{00000000-0002-0000-0000-000001000000}">
      <formula1>AND((LEN(E8)-LEN(INT(E8)))&lt;=3,E8&gt;0)</formula1>
    </dataValidation>
    <dataValidation type="custom" operator="equal" allowBlank="1" showInputMessage="1" showErrorMessage="1" error="Non è possibile inserire più di due cifre decimali o un valore pari a zero" sqref="E4:E5" xr:uid="{00000000-0002-0000-0000-000000000000}">
      <formula1>AND((LEN(E4)-LEN(INT(E4)))&lt;=3,E4&lt;&gt;0)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2026-04-21T08:21:54Z</dcterms:modified>
</cp:coreProperties>
</file>